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NNW - Alabanson\"/>
    </mc:Choice>
  </mc:AlternateContent>
  <xr:revisionPtr revIDLastSave="0" documentId="13_ncr:1_{02B3098D-43AA-46D2-BA04-5534C4BB6A03}" xr6:coauthVersionLast="37" xr6:coauthVersionMax="37" xr10:uidLastSave="{00000000-0000-0000-0000-000000000000}"/>
  <bookViews>
    <workbookView xWindow="19104"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<sst xmlns="http://schemas.openxmlformats.org/spreadsheetml/2006/main" count="364" uniqueCount="208">
  <si>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</si>
  <si>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</si>
  <si>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</si>
  <si>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</si>
  <si>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</si>
  <si>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</si>
  <si>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</si>
  <si>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</si>
  <si>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</si>
  <si>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</si>
  <si>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</si>
  <si>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</si>
  <si>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</si>
  <si>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</si>
  <si>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</si>
  <si>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</si>
  <si>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</si>
  <si>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</si>
  <si>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</si>
  <si>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</si>
  <si>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</si>
  <si>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</si>
  <si>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</si>
  <si>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</si>
  <si>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</si>
  <si>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</si>
  <si>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</si>
  <si>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</si>
  <si>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</si>
  <si>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</si>
  <si>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</si>
  <si>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</si>
  <si>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</si>
  <si>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</si>
  <si>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</si>
  <si>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</si>
  <si>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</si>
  <si>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</si>
  <si>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</si>
  <si>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</si>
  <si>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</si>
  <si>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</si>
  <si>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</si>
  <si>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</si>
  <si>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</si>
  <si>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</si>
  <si>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</si>
  <si>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</si>
  <si>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</si>
  <si>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</si>
  <si>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</si>
  <si>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</si>
  <si>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</si>
  <si>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</si>
  <si>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</si>
  <si>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</si>
  <si>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</si>
  <si>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</si>
  <si>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</si>
  <si>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</si>
  <si>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</si>
  <si>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</si>
  <si>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</si>
  <si>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</si>
  <si>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</si>
  <si>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</si>
  <si>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</si>
  <si>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</si>
  <si>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</si>
  <si>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</si>
  <si>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</si>
  <si>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</si>
  <si>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</si>
  <si>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</si>
  <si>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</si>
  <si>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</si>
  <si>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</si>
  <si>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</si>
  <si>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</si>
  <si>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</si>
  <si>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</si>
  <si>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</si>
  <si>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</si>
  <si>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</si>
  <si>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</si>
  <si>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</si>
  <si>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</si>
  <si>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</si>
  <si>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</si>
  <si>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</si>
  <si>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</si>
  <si>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</si>
  <si>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</si>
  <si>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</si>
  <si>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</si>
  <si>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</si>
  <si>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</si>
  <si>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</si>
  <si>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</si>
  <si>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</si>
  <si>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</si>
  <si>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</si>
  <si>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</si>
  <si>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</si>
  <si>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</si>
  <si>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</si>
  <si>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</si>
  <si>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</si>
  <si>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</si>
  <si>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</si>
  <si>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</si>
  <si>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</si>
  <si>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</si>
  <si>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</si>
  <si>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</si>
  <si>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</si>
  <si>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</si>
  <si>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</si>
  <si>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</si>
  <si>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</si>
  <si>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</si>
  <si>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</si>
  <si>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</si>
  <si>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</si>
  <si>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</si>
  <si>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</si>
  <si>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</si>
  <si>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</si>
  <si>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</si>
  <si>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</si>
  <si>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</si>
  <si>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</si>
  <si>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</si>
  <si>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</si>
  <si>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</si>
  <si>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</si>
  <si>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</si>
  <si>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</si>
  <si>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</si>
  <si>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</si>
  <si>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</si>
  <si>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</si>
  <si>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</si>
  <si>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</si>
  <si>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</si>
  <si>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</si>
  <si>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</si>
  <si>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</si>
  <si>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</si>
  <si>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</si>
  <si>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</si>
  <si>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</si>
  <si>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</si>
  <si>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</si>
  <si>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</si>
  <si>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</si>
  <si>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</si>
  <si>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</si>
  <si>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</si>
  <si>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</si>
  <si>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</si>
  <si>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</si>
  <si>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</si>
  <si>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</si>
  <si>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</si>
  <si>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</si>
  <si>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</si>
  <si>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</si>
  <si>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</si>
  <si>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</si>
  <si>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</si>
  <si>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</si>
  <si>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</si>
  <si>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</si>
  <si>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</si>
  <si>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</si>
  <si>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</si>
  <si>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</si>
  <si>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</si>
  <si>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</si>
  <si>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</si>
  <si>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</si>
  <si>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</si>
  <si>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</si>
  <si>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</si>
  <si>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</si>
  <si>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</si>
  <si>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</si>
  <si>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</si>
  <si>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</si>
  <si>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</si>
  <si>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</si>
  <si>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</si>
  <si>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</si>
  <si>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</si>
  <si>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</si>
  <si>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</si>
  <si>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</si>
  <si>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</si>
  <si>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</si>
  <si>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</si>
  <si>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</si>
  <si>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</si>
  <si>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Alabonson Park Shared Use Paths Project</t>
  </si>
  <si>
    <t>Non Freeway</t>
  </si>
  <si>
    <t>Alabonson/Rosslyn</t>
  </si>
  <si>
    <t>Vera Jean</t>
  </si>
  <si>
    <t>Gulf Bank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</si>
</sst>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57.6"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146</v>
      </c>
    </row>
    <row r="13" spans="2:6" x14ac:dyDescent="0.3">
      <c r="B13" s="6" t="s">
        <v>78</v>
      </c>
      <c r="C13" s="6"/>
    </row>
    <row r="14" spans="2:6" x14ac:dyDescent="0.3">
      <c r="B14" s="78"/>
      <c r="C14" s="78"/>
    </row>
    <row r="15" spans="2:6" x14ac:dyDescent="0.3">
      <c r="B15" s="137" t="s">
        <v>159</v>
      </c>
    </row>
    <row r="16" spans="2:6" x14ac:dyDescent="0.3">
      <c r="B16" s="6" t="s">
        <v>102</v>
      </c>
      <c r="C16" s="47">
        <v>2022</v>
      </c>
    </row>
    <row r="17" spans="2:11" ht="43.2" x14ac:dyDescent="0.3">
      <c r="B17" s="6" t="s">
        <v>173</v>
      </c>
      <c r="C17" s="129" t="s">
        <v>181</v>
      </c>
    </row>
    <row r="18" spans="2:11" x14ac:dyDescent="0.3">
      <c r="B18" s="140" t="s">
        <v>101</v>
      </c>
      <c r="C18" s="130">
        <f>VLOOKUP(C17,'Service Life'!C5:D15,2,FALSE)</f>
        <v>20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72</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9191</v>
      </c>
      <c r="I26" s="144"/>
      <c r="J26" s="145"/>
      <c r="K26" s="146"/>
    </row>
    <row r="27" spans="2:11" x14ac:dyDescent="0.3">
      <c r="B27" s="147" t="s">
        <v>196</v>
      </c>
      <c r="C27" s="132">
        <v>13916</v>
      </c>
      <c r="I27" s="144"/>
      <c r="J27" s="145"/>
      <c r="K27" s="146"/>
    </row>
    <row r="28" spans="2:11" x14ac:dyDescent="0.3">
      <c r="B28" s="147" t="s">
        <v>200</v>
      </c>
      <c r="C28" s="132">
        <v>9883</v>
      </c>
      <c r="I28" s="144"/>
      <c r="J28" s="145"/>
      <c r="K28" s="146"/>
    </row>
    <row r="29" spans="2:11" x14ac:dyDescent="0.3">
      <c r="B29" s="147" t="s">
        <v>197</v>
      </c>
      <c r="C29" s="132">
        <v>13916</v>
      </c>
      <c r="I29" s="144"/>
      <c r="J29" s="145"/>
      <c r="K29" s="146"/>
    </row>
    <row r="30" spans="2:11" x14ac:dyDescent="0.3">
      <c r="B30" s="147" t="s">
        <v>201</v>
      </c>
      <c r="C30" s="132">
        <v>12193</v>
      </c>
      <c r="F30" s="148"/>
      <c r="H30" s="148"/>
      <c r="J30" s="145"/>
      <c r="K30" s="146"/>
    </row>
    <row r="31" spans="2:11" x14ac:dyDescent="0.3">
      <c r="B31" s="147" t="s">
        <v>198</v>
      </c>
      <c r="C31" s="132">
        <v>13916</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67.134195767351699</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51.798561151079141</v>
      </c>
      <c r="G4" s="158" t="s">
        <v>170</v>
      </c>
      <c r="H4" s="158"/>
      <c r="I4" s="158"/>
      <c r="J4" s="115">
        <f>SUMPRODUCT(Possible_Crash_Reductions,'Value of Statistical Life'!E5:E11)</f>
        <v>7179.1770838616776</v>
      </c>
      <c r="M4" s="60">
        <v>2018</v>
      </c>
      <c r="N4" s="61" t="s">
        <v>85</v>
      </c>
      <c r="O4" s="62">
        <f>MIN(B13,1)</f>
        <v>0.66046277665995978</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20</v>
      </c>
      <c r="D5" s="101" t="s">
        <v>161</v>
      </c>
      <c r="E5" s="100">
        <f>($E$4*'Inputs &amp; Outputs'!$C$23)*2</f>
        <v>51.798561151079141</v>
      </c>
      <c r="M5" s="13">
        <f t="shared" ref="M5:M36" si="1">M4+1</f>
        <v>2019</v>
      </c>
      <c r="N5" s="53">
        <f t="shared" ref="N5:N11" si="2">IF(ISERROR(_2025_2045_Demand_Growth),_2018_2045_Demand_Growth,_2018_2025_Demand_Growth)</f>
        <v>1.0424151827750361E-2</v>
      </c>
      <c r="O5" s="55">
        <f t="shared" ref="O5:O11" si="3">O4*(1+IFERROR(_2018_2025_V_C_Growth,_2018_2045_V_C_Growth))</f>
        <v>0.6673475409204408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13467.625899280576</v>
      </c>
      <c r="M6" s="60">
        <f t="shared" si="1"/>
        <v>2020</v>
      </c>
      <c r="N6" s="53">
        <f t="shared" si="2"/>
        <v>1.0424151827750361E-2</v>
      </c>
      <c r="O6" s="55">
        <f t="shared" si="3"/>
        <v>0.6743040730088713</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1.0424151827750361E-2</v>
      </c>
      <c r="O7" s="55">
        <f t="shared" si="3"/>
        <v>0.68133312104398625</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1.0424151827750361E-2</v>
      </c>
      <c r="O8" s="55">
        <f t="shared" si="3"/>
        <v>0.68843544094302378</v>
      </c>
      <c r="P8" s="58">
        <f t="shared" si="4"/>
        <v>1</v>
      </c>
      <c r="Q8" s="118">
        <f>IF(M8=Year_Open_to_Traffic?,Calculations!$J$4,Calculations!Q7+Calculations!Q7*Calculations!N8*P8)</f>
        <v>7179.1770838616776</v>
      </c>
      <c r="R8" s="66">
        <f t="shared" si="0"/>
        <v>1</v>
      </c>
      <c r="S8" s="118">
        <f t="shared" si="5"/>
        <v>7.1791770838616777</v>
      </c>
      <c r="T8" s="40">
        <f>S8/(1+'Assumed Values'!$C$6)^(Calculations!M8-'Assumed Values'!$C$5)</f>
        <v>5.4769598237193886</v>
      </c>
    </row>
    <row r="9" spans="1:20" x14ac:dyDescent="0.3">
      <c r="A9" s="104" t="s">
        <v>15</v>
      </c>
      <c r="B9" s="90"/>
      <c r="D9" s="107" t="s">
        <v>139</v>
      </c>
      <c r="E9" s="82"/>
      <c r="F9" s="87"/>
      <c r="M9" s="13">
        <f t="shared" si="1"/>
        <v>2023</v>
      </c>
      <c r="N9" s="53">
        <f t="shared" si="2"/>
        <v>1.0424151827750361E-2</v>
      </c>
      <c r="O9" s="55">
        <f t="shared" si="3"/>
        <v>0.69561179650301808</v>
      </c>
      <c r="P9" s="58">
        <f t="shared" si="4"/>
        <v>1</v>
      </c>
      <c r="Q9" s="118">
        <f>IF(M9=Year_Open_to_Traffic?,Calculations!$J$4,Calculations!Q8+Calculations!Q8*Calculations!N9*P9)</f>
        <v>7254.0139157821577</v>
      </c>
      <c r="R9" s="66">
        <f t="shared" si="0"/>
        <v>1</v>
      </c>
      <c r="S9" s="118">
        <f t="shared" si="5"/>
        <v>7.2540139157821582</v>
      </c>
      <c r="T9" s="40">
        <f>S9/(1+'Assumed Values'!$C$6)^(Calculations!M9-'Assumed Values'!$C$5)</f>
        <v>5.1720116677348855</v>
      </c>
    </row>
    <row r="10" spans="1:20" x14ac:dyDescent="0.3">
      <c r="A10" s="16" t="s">
        <v>76</v>
      </c>
      <c r="B10" s="43">
        <f>(_2025_Volume/'Inputs &amp; Outputs'!C26)^(1/(2025-2018))-1</f>
        <v>1.0424151827750361E-2</v>
      </c>
      <c r="D10" s="64" t="s">
        <v>133</v>
      </c>
      <c r="E10" s="100">
        <f>IF('Inputs &amp; Outputs'!$C$8='CRASH RATES'!$D$3, VLOOKUP('Inputs &amp; Outputs'!$C$7,'CRASH RATES'!$C$14:$J$21,3,FALSE), VLOOKUP('Inputs &amp; Outputs'!$C$7,'CRASH RATES'!$C$28:$J$35,3,FALSE))</f>
        <v>1.7455741549787349</v>
      </c>
      <c r="F10" s="83"/>
      <c r="M10" s="60">
        <f t="shared" si="1"/>
        <v>2024</v>
      </c>
      <c r="N10" s="53">
        <f t="shared" si="2"/>
        <v>1.0424151827750361E-2</v>
      </c>
      <c r="O10" s="55">
        <f t="shared" si="3"/>
        <v>0.70286295948293975</v>
      </c>
      <c r="P10" s="58">
        <f t="shared" si="4"/>
        <v>1</v>
      </c>
      <c r="Q10" s="118">
        <f>IF(M10=Year_Open_to_Traffic?,Calculations!$J$4,Calculations!Q9+Calculations!Q9*Calculations!N10*P10)</f>
        <v>7329.6308582008851</v>
      </c>
      <c r="R10" s="66">
        <f t="shared" si="0"/>
        <v>1</v>
      </c>
      <c r="S10" s="118">
        <f t="shared" si="5"/>
        <v>7.3296308582008853</v>
      </c>
      <c r="T10" s="40">
        <f>S10/(1+'Assumed Values'!$C$6)^(Calculations!M10-'Assumed Values'!$C$5)</f>
        <v>4.8840425258077111</v>
      </c>
    </row>
    <row r="11" spans="1:20" x14ac:dyDescent="0.3">
      <c r="A11" s="16" t="s">
        <v>105</v>
      </c>
      <c r="B11" s="43">
        <f>(_2045_Volume/_2025_Volume)^(1/(2045-2025))-1</f>
        <v>1.0557638035139982E-2</v>
      </c>
      <c r="D11" s="64" t="s">
        <v>134</v>
      </c>
      <c r="E11" s="100">
        <f>IF('Inputs &amp; Outputs'!$C$8='CRASH RATES'!$D$3, VLOOKUP('Inputs &amp; Outputs'!$C$7,'CRASH RATES'!$C$14:$J$21,4,FALSE), VLOOKUP('Inputs &amp; Outputs'!$C$7,'CRASH RATES'!$C$28:$J$35,4,FALSE))</f>
        <v>8.8235958091989612</v>
      </c>
      <c r="F11" s="83"/>
      <c r="M11" s="13">
        <f t="shared" si="1"/>
        <v>2025</v>
      </c>
      <c r="N11" s="53">
        <f t="shared" si="2"/>
        <v>1.0424151827750361E-2</v>
      </c>
      <c r="O11" s="55">
        <f t="shared" si="3"/>
        <v>0.71018970968669182</v>
      </c>
      <c r="P11" s="58">
        <f t="shared" si="4"/>
        <v>1</v>
      </c>
      <c r="Q11" s="118">
        <f>IF(M11=Year_Open_to_Traffic?,Calculations!$J$4,Calculations!Q10+Calculations!Q10*Calculations!N11*P11)</f>
        <v>7406.0360431081353</v>
      </c>
      <c r="R11" s="66">
        <f t="shared" si="0"/>
        <v>1</v>
      </c>
      <c r="S11" s="118">
        <f t="shared" si="5"/>
        <v>7.4060360431081351</v>
      </c>
      <c r="T11" s="40">
        <f>S11/(1+'Assumed Values'!$C$6)^(Calculations!M11-'Assumed Values'!$C$5)</f>
        <v>4.6121070342335697</v>
      </c>
    </row>
    <row r="12" spans="1:20" x14ac:dyDescent="0.3">
      <c r="A12" s="16" t="s">
        <v>106</v>
      </c>
      <c r="B12" s="43">
        <f>(_2045_Volume/'Inputs &amp; Outputs'!C26)^(1/(2045-2018))-1</f>
        <v>1.0523028806662449E-2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1.0557638035139982E-2</v>
      </c>
      <c r="O12" s="55">
        <f t="shared" ref="O12:O36" si="7">O11*(1+IFERROR(_2025_2040_V_C_Growth,_2018_2045_V_C_Growth))</f>
        <v>0.7176876355778451</v>
      </c>
      <c r="P12" s="58">
        <f t="shared" si="4"/>
        <v>1</v>
      </c>
      <c r="Q12" s="118">
        <f>IF(M12=Year_Open_to_Traffic?,Calculations!$J$4,Calculations!Q11+Calculations!Q11*Calculations!N12*P12)</f>
        <v>7484.2262909264718</v>
      </c>
      <c r="R12" s="66">
        <f t="shared" si="0"/>
        <v>1</v>
      </c>
      <c r="S12" s="118">
        <f t="shared" si="5"/>
        <v>7.4842262909264718</v>
      </c>
      <c r="T12" s="40">
        <f>S12/(1+'Assumed Values'!$C$6)^(Calculations!M12-'Assumed Values'!$C$5)</f>
        <v>4.3558878419442344</v>
      </c>
    </row>
    <row r="13" spans="1:20" x14ac:dyDescent="0.3">
      <c r="A13" s="16" t="s">
        <v>75</v>
      </c>
      <c r="B13" s="21">
        <f>'Inputs &amp; Outputs'!C26/_2018_Capacity</f>
        <v>0.66046277665995978</v>
      </c>
      <c r="D13" s="64" t="s">
        <v>136</v>
      </c>
      <c r="E13" s="100">
        <f>IF('Inputs &amp; Outputs'!$C$8='CRASH RATES'!$D$3, VLOOKUP('Inputs &amp; Outputs'!$C$7,'CRASH RATES'!$C$14:$J$21,6,FALSE), VLOOKUP('Inputs &amp; Outputs'!$C$7,'CRASH RATES'!$C$28:$J$35,6,FALSE))</f>
        <v>124.27924895011503</v>
      </c>
      <c r="F13" s="83"/>
      <c r="M13" s="13">
        <f t="shared" si="1"/>
        <v>2027</v>
      </c>
      <c r="N13" s="53">
        <f t="shared" si="6"/>
        <v>1.0557638035139982E-2</v>
      </c>
      <c r="O13" s="55">
        <f t="shared" si="7"/>
        <v>0.72526472185657143</v>
      </c>
      <c r="P13" s="58">
        <f t="shared" si="4"/>
        <v>1</v>
      </c>
      <c r="Q13" s="118">
        <f>IF(M13=Year_Open_to_Traffic?,Calculations!$J$4,Calculations!Q12+Calculations!Q12*Calculations!N13*P13)</f>
        <v>7563.2420430791517</v>
      </c>
      <c r="R13" s="66">
        <f t="shared" si="0"/>
        <v>1</v>
      </c>
      <c r="S13" s="118">
        <f t="shared" si="5"/>
        <v>7.5632420430791516</v>
      </c>
      <c r="T13" s="40">
        <f>S13/(1+'Assumed Values'!$C$6)^(Calculations!M13-'Assumed Values'!$C$5)</f>
        <v>4.1139025505618205</v>
      </c>
    </row>
    <row r="14" spans="1:20" x14ac:dyDescent="0.3">
      <c r="A14" s="16" t="s">
        <v>74</v>
      </c>
      <c r="B14" s="21">
        <f>_2025_Volume/_2025_Capacity</f>
        <v>0.71018970968669159</v>
      </c>
      <c r="D14" s="64" t="s">
        <v>137</v>
      </c>
      <c r="E14" s="100">
        <f>IF('Inputs &amp; Outputs'!$C$8='CRASH RATES'!$D$3, VLOOKUP('Inputs &amp; Outputs'!$C$7,'CRASH RATES'!$C$14:$J$21,7,FALSE), VLOOKUP('Inputs &amp; Outputs'!$C$7,'CRASH RATES'!$C$28:$J$35,7,FALSE))</f>
        <v>963.65828946693784</v>
      </c>
      <c r="F14" s="83"/>
      <c r="M14" s="60">
        <f>M13+1</f>
        <v>2028</v>
      </c>
      <c r="N14" s="53">
        <f t="shared" si="6"/>
        <v>1.0557638035139982E-2</v>
      </c>
      <c r="O14" s="55">
        <f>O13*(1+IFERROR(_2025_2040_V_C_Growth,_2018_2045_V_C_Growth))</f>
        <v>0.73292180426958964</v>
      </c>
      <c r="P14" s="58">
        <f t="shared" si="4"/>
        <v>1</v>
      </c>
      <c r="Q14" s="118">
        <f>IF(M14=Year_Open_to_Traffic?,Calculations!$J$4,Calculations!Q13+Calculations!Q13*Calculations!N14*P14)</f>
        <v>7643.0920149421336</v>
      </c>
      <c r="R14" s="66">
        <f t="shared" si="0"/>
        <v>1</v>
      </c>
      <c r="S14" s="118">
        <f t="shared" si="5"/>
        <v>7.643092014942134</v>
      </c>
      <c r="T14" s="40">
        <f>S14/(1+'Assumed Values'!$C$6)^(Calculations!M14-'Assumed Values'!$C$5)</f>
        <v>3.8853604155163479</v>
      </c>
    </row>
    <row r="15" spans="1:20" x14ac:dyDescent="0.3">
      <c r="A15" s="16" t="s">
        <v>140</v>
      </c>
      <c r="B15" s="21">
        <f>_2045_Volume/_2045_Capacity</f>
        <v>0.87618568554182241</v>
      </c>
      <c r="D15" s="64" t="s">
        <v>138</v>
      </c>
      <c r="E15" s="100">
        <f>IF('Inputs &amp; Outputs'!$C$8='CRASH RATES'!$D$3, VLOOKUP('Inputs &amp; Outputs'!$C$7,'CRASH RATES'!$C$14:$J$21,8,FALSE), VLOOKUP('Inputs &amp; Outputs'!$C$7,'CRASH RATES'!$C$28:$J$35,8,FALSE))</f>
        <v>83.618632907852302</v>
      </c>
      <c r="F15" s="83"/>
      <c r="M15" s="13">
        <f>M14+1</f>
        <v>2029</v>
      </c>
      <c r="N15" s="53">
        <f t="shared" si="6"/>
        <v>1.0557638035139982E-2</v>
      </c>
      <c r="O15" s="55">
        <f>O14*(1+IFERROR(_2025_2040_V_C_Growth,_2018_2045_V_C_Growth))</f>
        <v>0.74065972738712971</v>
      </c>
      <c r="P15" s="58">
        <f t="shared" si="4"/>
        <v>1</v>
      </c>
      <c r="Q15" s="118">
        <f>IF(M15=Year_Open_to_Traffic?,Calculations!$J$4,Calculations!Q14+Calculations!Q14*Calculations!N15*P15)</f>
        <v>7723.7850139051616</v>
      </c>
      <c r="R15" s="66">
        <f t="shared" si="0"/>
        <v>1</v>
      </c>
      <c r="S15" s="118">
        <f t="shared" si="5"/>
        <v>7.7237850139051618</v>
      </c>
      <c r="T15" s="40">
        <f>S15/(1+'Assumed Values'!$C$6)^(Calculations!M15-'Assumed Values'!$C$5)</f>
        <v>3.6695146209527381</v>
      </c>
    </row>
    <row r="16" spans="1:20" x14ac:dyDescent="0.3">
      <c r="A16" s="16" t="s">
        <v>80</v>
      </c>
      <c r="B16" s="43">
        <f>(B14/B13)^(1/(2025-2018))-1</f>
        <v>1.0424151827750361E-2</v>
      </c>
      <c r="M16" s="60">
        <f t="shared" si="1"/>
        <v>2030</v>
      </c>
      <c r="N16" s="53">
        <f t="shared" si="6"/>
        <v>1.0557638035139982E-2</v>
      </c>
      <c r="O16" s="55">
        <f t="shared" si="7"/>
        <v>0.74847934469608846</v>
      </c>
      <c r="P16" s="58">
        <f t="shared" si="4"/>
        <v>1</v>
      </c>
      <c r="Q16" s="118">
        <f>IF(M16=Year_Open_to_Traffic?,Calculations!$J$4,Calculations!Q15+Calculations!Q15*Calculations!N16*P16)</f>
        <v>7805.3299403432111</v>
      </c>
      <c r="R16" s="66">
        <f t="shared" si="0"/>
        <v>1</v>
      </c>
      <c r="S16" s="118">
        <f t="shared" si="5"/>
        <v>7.8053299403432108</v>
      </c>
      <c r="T16" s="40">
        <f>S16/(1+'Assumed Values'!$C$6)^(Calculations!M16-'Assumed Values'!$C$5)</f>
        <v>3.4656598393321607</v>
      </c>
    </row>
    <row r="17" spans="1:20" x14ac:dyDescent="0.3">
      <c r="A17" s="16" t="s">
        <v>107</v>
      </c>
      <c r="B17" s="43">
        <f>(B15/B14)^(1/(2045-2025))-1</f>
        <v>1.0557638035139982E-2</v>
      </c>
      <c r="M17" s="13">
        <f t="shared" si="1"/>
        <v>2031</v>
      </c>
      <c r="N17" s="53">
        <f t="shared" si="6"/>
        <v>1.0557638035139982E-2</v>
      </c>
      <c r="O17" s="55">
        <f t="shared" si="7"/>
        <v>0.75638151869416848</v>
      </c>
      <c r="P17" s="58">
        <f t="shared" si="4"/>
        <v>1</v>
      </c>
      <c r="Q17" s="118">
        <f>IF(M17=Year_Open_to_Traffic?,Calculations!$J$4,Calculations!Q16+Calculations!Q16*Calculations!N17*P17)</f>
        <v>7887.7357885981955</v>
      </c>
      <c r="R17" s="66">
        <f t="shared" si="0"/>
        <v>1</v>
      </c>
      <c r="S17" s="118">
        <f t="shared" si="5"/>
        <v>7.8877357885981958</v>
      </c>
      <c r="T17" s="40">
        <f>S17/(1+'Assumed Values'!$C$6)^(Calculations!M17-'Assumed Values'!$C$5)</f>
        <v>3.273129926606309</v>
      </c>
    </row>
    <row r="18" spans="1:20" x14ac:dyDescent="0.3">
      <c r="A18" s="16" t="s">
        <v>108</v>
      </c>
      <c r="B18" s="43">
        <f>(B15/B13)^(1/(2045-2018))-1</f>
        <v>1.0523028806662449E-2</v>
      </c>
      <c r="D18" s="108" t="s">
        <v>175</v>
      </c>
      <c r="E18" s="82"/>
      <c r="M18" s="60">
        <f t="shared" si="1"/>
        <v>2032</v>
      </c>
      <c r="N18" s="53">
        <f t="shared" si="6"/>
        <v>1.0557638035139982E-2</v>
      </c>
      <c r="O18" s="55">
        <f t="shared" si="7"/>
        <v>0.76436712098501092</v>
      </c>
      <c r="P18" s="58">
        <f t="shared" si="4"/>
        <v>1</v>
      </c>
      <c r="Q18" s="118">
        <f>IF(M18=Year_Open_to_Traffic?,Calculations!$J$4,Calculations!Q17+Calculations!Q17*Calculations!N18*P18)</f>
        <v>7971.011647971035</v>
      </c>
      <c r="R18" s="66">
        <f t="shared" si="0"/>
        <v>1</v>
      </c>
      <c r="S18" s="118">
        <f t="shared" si="5"/>
        <v>7.9710116479710349</v>
      </c>
      <c r="T18" s="40">
        <f>S18/(1+'Assumed Values'!$C$6)^(Calculations!M18-'Assumed Values'!$C$5)</f>
        <v>3.0912957454330869</v>
      </c>
    </row>
    <row r="19" spans="1:20" x14ac:dyDescent="0.3">
      <c r="D19" s="64" t="s">
        <v>89</v>
      </c>
      <c r="E19" s="105">
        <f>(Calculations!$E$6*Death_Rate)/100000000</f>
        <v>2.3508739698706416E-4</v>
      </c>
      <c r="M19" s="13">
        <f t="shared" si="1"/>
        <v>2033</v>
      </c>
      <c r="N19" s="53">
        <f t="shared" si="6"/>
        <v>1.0557638035139982E-2</v>
      </c>
      <c r="O19" s="55">
        <f t="shared" si="7"/>
        <v>0.7724370323743327</v>
      </c>
      <c r="P19" s="58">
        <f t="shared" si="4"/>
        <v>1</v>
      </c>
      <c r="Q19" s="118">
        <f>IF(M19=Year_Open_to_Traffic?,Calculations!$J$4,Calculations!Q18+Calculations!Q18*Calculations!N19*P19)</f>
        <v>8055.1667037241978</v>
      </c>
      <c r="R19" s="66">
        <f t="shared" si="0"/>
        <v>1</v>
      </c>
      <c r="S19" s="118">
        <f t="shared" si="5"/>
        <v>8.055166703724197</v>
      </c>
      <c r="T19" s="40">
        <f>S19/(1+'Assumed Values'!$C$6)^(Calculations!M19-'Assumed Values'!$C$5)</f>
        <v>2.9195631093205021</v>
      </c>
    </row>
    <row r="20" spans="1:20" x14ac:dyDescent="0.3">
      <c r="D20" s="64" t="s">
        <v>94</v>
      </c>
      <c r="E20" s="105">
        <f>(Calculations!$E$6*Incap_Injry_Rate)/100000000</f>
        <v>1.1883288744475148E-3</v>
      </c>
      <c r="M20" s="60">
        <f t="shared" si="1"/>
        <v>2034</v>
      </c>
      <c r="N20" s="53">
        <f t="shared" si="6"/>
        <v>1.0557638035139982E-2</v>
      </c>
      <c r="O20" s="55">
        <f t="shared" si="7"/>
        <v>0.78059214296707857</v>
      </c>
      <c r="P20" s="58">
        <f t="shared" si="4"/>
        <v>1</v>
      </c>
      <c r="Q20" s="118">
        <f>IF(M20=Year_Open_to_Traffic?,Calculations!$J$4,Calculations!Q19+Calculations!Q19*Calculations!N20*P20)</f>
        <v>8140.2102380948299</v>
      </c>
      <c r="R20" s="66">
        <f t="shared" si="0"/>
        <v>1</v>
      </c>
      <c r="S20" s="118">
        <f t="shared" si="5"/>
        <v>8.1402102380948307</v>
      </c>
      <c r="T20" s="40">
        <f>S20/(1+'Assumed Values'!$C$6)^(Calculations!M20-'Assumed Values'!$C$5)</f>
        <v>2.7573708409808004</v>
      </c>
    </row>
    <row r="21" spans="1:20" x14ac:dyDescent="0.3">
      <c r="D21" s="64" t="s">
        <v>93</v>
      </c>
      <c r="E21" s="105">
        <f>(Calculations!$E$6*Nonincap_Injry_Rate)/100000000</f>
        <v>6.7045408927826908E-3</v>
      </c>
      <c r="M21" s="13">
        <f>M20+1</f>
        <v>2035</v>
      </c>
      <c r="N21" s="53">
        <f t="shared" si="6"/>
        <v>1.0557638035139982E-2</v>
      </c>
      <c r="O21" s="55">
        <f>O20*(1+IFERROR(_2025_2040_V_C_Growth,_2018_2045_V_C_Growth))</f>
        <v>0.78883335226559925</v>
      </c>
      <c r="P21" s="58">
        <f t="shared" si="4"/>
        <v>1</v>
      </c>
      <c r="Q21" s="118">
        <f>IF(M21=Year_Open_to_Traffic?,Calculations!$J$4,Calculations!Q20+Calculations!Q20*Calculations!N21*P21)</f>
        <v>8226.1516313185766</v>
      </c>
      <c r="R21" s="66">
        <f t="shared" si="0"/>
        <v>1</v>
      </c>
      <c r="S21" s="118">
        <f t="shared" si="5"/>
        <v>8.2261516313185759</v>
      </c>
      <c r="T21" s="40">
        <f>S21/(1+'Assumed Values'!$C$6)^(Calculations!M21-'Assumed Values'!$C$5)</f>
        <v>2.6041889385500236</v>
      </c>
    </row>
    <row r="22" spans="1:20" x14ac:dyDescent="0.3">
      <c r="D22" s="64" t="s">
        <v>92</v>
      </c>
      <c r="E22" s="105">
        <f>(Calculations!$E$6*Poss_Injry_Rate)/100000000</f>
        <v>1.6737464319037075E-2</v>
      </c>
      <c r="M22" s="60">
        <f>M21+1</f>
        <v>2036</v>
      </c>
      <c r="N22" s="53">
        <f t="shared" si="6"/>
        <v>1.0557638035139982E-2</v>
      </c>
      <c r="O22" s="55">
        <f t="shared" si="7"/>
        <v>0.7971615692688655</v>
      </c>
      <c r="P22" s="58">
        <f t="shared" si="4"/>
        <v>1</v>
      </c>
      <c r="Q22" s="118">
        <f>IF(M22=Year_Open_to_Traffic?,Calculations!$J$4,Calculations!Q21+Calculations!Q21*Calculations!N22*P22)</f>
        <v>8313.0003626642138</v>
      </c>
      <c r="R22" s="66">
        <f t="shared" si="0"/>
        <v>1</v>
      </c>
      <c r="S22" s="118">
        <f t="shared" si="5"/>
        <v>8.3130003626642139</v>
      </c>
      <c r="T22" s="40">
        <f>S22/(1+'Assumed Values'!$C$6)^(Calculations!M22-'Assumed Values'!$C$5)</f>
        <v>2.4595168436807011</v>
      </c>
    </row>
    <row r="23" spans="1:20" x14ac:dyDescent="0.3">
      <c r="D23" s="64" t="s">
        <v>91</v>
      </c>
      <c r="E23" s="105">
        <f>(Calculations!$E$6*Non_Injry_Rate)/100000000</f>
        <v>0.12978189337281351</v>
      </c>
      <c r="M23" s="13">
        <f t="shared" si="1"/>
        <v>2037</v>
      </c>
      <c r="N23" s="53">
        <f t="shared" si="6"/>
        <v>1.0557638035139982E-2</v>
      </c>
      <c r="O23" s="55">
        <f t="shared" si="7"/>
        <v>0.80557771257273036</v>
      </c>
      <c r="P23" s="58">
        <f t="shared" si="4"/>
        <v>1</v>
      </c>
      <c r="Q23" s="118">
        <f>IF(M23=Year_Open_to_Traffic?,Calculations!$J$4,Calculations!Q22+Calculations!Q22*Calculations!N23*P23)</f>
        <v>8400.7660114792106</v>
      </c>
      <c r="R23" s="66">
        <f t="shared" si="0"/>
        <v>1</v>
      </c>
      <c r="S23" s="118">
        <f t="shared" si="5"/>
        <v>8.4007660114792113</v>
      </c>
      <c r="T23" s="40">
        <f>S23/(1+'Assumed Values'!$C$6)^(Calculations!M23-'Assumed Values'!$C$5)</f>
        <v>2.3228818058482354</v>
      </c>
    </row>
    <row r="24" spans="1:20" x14ac:dyDescent="0.3">
      <c r="D24" s="64" t="s">
        <v>90</v>
      </c>
      <c r="E24" s="105">
        <f>(Calculations!$E$6*Unkn_Injry_Rate)/100000000</f>
        <v>1.1261444662122267E-2</v>
      </c>
      <c r="M24" s="60">
        <f t="shared" si="1"/>
        <v>2038</v>
      </c>
      <c r="N24" s="53">
        <f t="shared" si="6"/>
        <v>1.0557638035139982E-2</v>
      </c>
      <c r="O24" s="55">
        <f t="shared" si="7"/>
        <v>0.81408271047124925</v>
      </c>
      <c r="P24" s="58">
        <f t="shared" si="4"/>
        <v>1</v>
      </c>
      <c r="Q24" s="118">
        <f>IF(M24=Year_Open_to_Traffic?,Calculations!$J$4,Calculations!Q23+Calculations!Q23*Calculations!N24*P24)</f>
        <v>8489.4582582463154</v>
      </c>
      <c r="R24" s="66">
        <f t="shared" si="0"/>
        <v>1</v>
      </c>
      <c r="S24" s="118">
        <f t="shared" si="5"/>
        <v>8.4894582582463158</v>
      </c>
      <c r="T24" s="40">
        <f>S24/(1+'Assumed Values'!$C$6)^(Calculations!M24-'Assumed Values'!$C$5)</f>
        <v>2.1938373375259754</v>
      </c>
    </row>
    <row r="25" spans="1:20" x14ac:dyDescent="0.3">
      <c r="M25" s="13">
        <f t="shared" si="1"/>
        <v>2039</v>
      </c>
      <c r="N25" s="53">
        <f t="shared" si="6"/>
        <v>1.0557638035139982E-2</v>
      </c>
      <c r="O25" s="55">
        <f t="shared" si="7"/>
        <v>0.82267750105907034</v>
      </c>
      <c r="P25" s="58">
        <f t="shared" si="4"/>
        <v>1</v>
      </c>
      <c r="Q25" s="118">
        <f>IF(M25=Year_Open_to_Traffic?,Calculations!$J$4,Calculations!Q24+Calculations!Q24*Calculations!N25*P25)</f>
        <v>8579.0868856513098</v>
      </c>
      <c r="R25" s="66">
        <f t="shared" si="0"/>
        <v>1</v>
      </c>
      <c r="S25" s="118">
        <f t="shared" si="5"/>
        <v>8.5790868856513089</v>
      </c>
      <c r="T25" s="40">
        <f>S25/(1+'Assumed Values'!$C$6)^(Calculations!M25-'Assumed Values'!$C$5)</f>
        <v>2.0719617551808875</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1.0557638035139982E-2</v>
      </c>
      <c r="O26" s="55">
        <f t="shared" si="7"/>
        <v>0.83136303233490549</v>
      </c>
      <c r="P26" s="58">
        <f t="shared" si="4"/>
        <v>1</v>
      </c>
      <c r="Q26" s="118">
        <f>IF(M26=Year_Open_to_Traffic?,Calculations!$J$4,Calculations!Q25+Calculations!Q25*Calculations!N26*P26)</f>
        <v>8669.6617796620321</v>
      </c>
      <c r="R26" s="66">
        <f t="shared" si="0"/>
        <v>1</v>
      </c>
      <c r="S26" s="118">
        <f t="shared" si="5"/>
        <v>8.6696617796620323</v>
      </c>
      <c r="T26" s="40">
        <f>S26/(1+'Assumed Values'!$C$6)^(Calculations!M26-'Assumed Values'!$C$5)</f>
        <v>1.9568568013221876</v>
      </c>
    </row>
    <row r="27" spans="1:20" x14ac:dyDescent="0.3">
      <c r="A27" s="116"/>
      <c r="B27" s="116"/>
      <c r="D27" s="70">
        <f>Calculations!E19</f>
        <v>2.3508739698706416E-4</v>
      </c>
      <c r="E27" s="70">
        <f>Calculations!E20</f>
        <v>1.1883288744475148E-3</v>
      </c>
      <c r="F27" s="70">
        <f>Calculations!E21</f>
        <v>6.7045408927826908E-3</v>
      </c>
      <c r="G27" s="70">
        <f>Calculations!E22</f>
        <v>1.6737464319037075E-2</v>
      </c>
      <c r="H27" s="70">
        <f>Calculations!E23</f>
        <v>0.12978189337281351</v>
      </c>
      <c r="I27" s="70">
        <f>Calculations!E24</f>
        <v>1.1261444662122267E-2</v>
      </c>
      <c r="J27" s="117"/>
      <c r="L27" s="103"/>
      <c r="M27" s="13">
        <f t="shared" si="1"/>
        <v>2041</v>
      </c>
      <c r="N27" s="53">
        <f t="shared" si="6"/>
        <v>1.0557638035139982E-2</v>
      </c>
      <c r="O27" s="55">
        <f t="shared" si="7"/>
        <v>0.84014026230609384</v>
      </c>
      <c r="P27" s="58">
        <f t="shared" si="4"/>
        <v>1</v>
      </c>
      <c r="Q27" s="118">
        <f>IF(M27=Year_Open_to_Traffic?,Calculations!$J$4,Calculations!Q26+Calculations!Q26*Calculations!N27*P27)</f>
        <v>8761.1929306187922</v>
      </c>
      <c r="R27" s="66">
        <f t="shared" si="0"/>
        <v>1</v>
      </c>
      <c r="S27" s="118">
        <f t="shared" si="5"/>
        <v>8.7611929306187921</v>
      </c>
      <c r="T27" s="40">
        <f>S27/(1+'Assumed Values'!$C$6)^(Calculations!M27-'Assumed Values'!$C$5)</f>
        <v>1.8481463431001395</v>
      </c>
    </row>
    <row r="28" spans="1:20" x14ac:dyDescent="0.3">
      <c r="A28" s="49" t="s">
        <v>95</v>
      </c>
      <c r="B28" s="67" t="s">
        <v>96</v>
      </c>
      <c r="D28" s="71">
        <f>D$27*'Value of Statistical Life'!D17</f>
        <v>0</v>
      </c>
      <c r="E28" s="71">
        <f>E$27*'Value of Statistical Life'!E17</f>
        <v>4.0842863414761081E-5</v>
      </c>
      <c r="F28" s="71">
        <f>F$27*'Value of Statistical Life'!F17</f>
        <v>5.5962802832057121E-4</v>
      </c>
      <c r="G28" s="71">
        <f>G$27*'Value of Statistical Life'!G17</f>
        <v>3.9227595124527188E-3</v>
      </c>
      <c r="H28" s="71">
        <f>H$27*'Value of Statistical Life'!H17</f>
        <v>0.12009237721359926</v>
      </c>
      <c r="I28" s="71">
        <f>I$27*'Value of Statistical Life'!I17</f>
        <v>4.918548570628521E-3</v>
      </c>
      <c r="J28" s="71">
        <f>SUM(D28:I28)</f>
        <v>0.12953415618841582</v>
      </c>
      <c r="K28" s="99"/>
      <c r="L28" s="103"/>
      <c r="M28" s="60">
        <f t="shared" si="1"/>
        <v>2042</v>
      </c>
      <c r="N28" s="53">
        <f t="shared" si="6"/>
        <v>1.0557638035139982E-2</v>
      </c>
      <c r="O28" s="55">
        <f t="shared" si="7"/>
        <v>0.84901015909426913</v>
      </c>
      <c r="P28" s="58">
        <f t="shared" si="4"/>
        <v>1</v>
      </c>
      <c r="Q28" s="118">
        <f>IF(M28=Year_Open_to_Traffic?,Calculations!$J$4,Calculations!Q27+Calculations!Q27*Calculations!N28*P28)</f>
        <v>8853.690434336293</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6.5891647759240253E-4</v>
      </c>
      <c r="F29" s="71">
        <f>F$27*'Value of Statistical Life'!F18</f>
        <v>5.1519703582410025E-3</v>
      </c>
      <c r="G29" s="71">
        <f>G$27*'Value of Statistical Life'!G18</f>
        <v>1.15398121494033E-2</v>
      </c>
      <c r="H29" s="71">
        <f>H$27*'Value of Statistical Life'!H18</f>
        <v>9.4182720020650756E-3</v>
      </c>
      <c r="I29" s="71">
        <f>I$27*'Value of Statistical Life'!I18</f>
        <v>4.7004143875232132E-3</v>
      </c>
      <c r="J29" s="71">
        <f t="shared" ref="J29:J34" si="8">SUM(D29:I29)</f>
        <v>3.1469385374824993E-2</v>
      </c>
      <c r="K29" s="99"/>
      <c r="L29" s="103"/>
      <c r="M29" s="13">
        <f t="shared" si="1"/>
        <v>2043</v>
      </c>
      <c r="N29" s="53">
        <f t="shared" si="6"/>
        <v>1.0557638035139982E-2</v>
      </c>
      <c r="O29" s="55">
        <f t="shared" si="7"/>
        <v>0.85797370104214299</v>
      </c>
      <c r="P29" s="58">
        <f t="shared" si="4"/>
        <v>1</v>
      </c>
      <c r="Q29" s="118">
        <f>IF(M29=Year_Open_to_Traffic?,Calculations!$J$4,Calculations!Q28+Calculations!Q28*Calculations!N29*P29)</f>
        <v>8947.1644932171967</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2.4845580106948637E-4</v>
      </c>
      <c r="F30" s="71">
        <f>F$27*'Value of Statistical Life'!F19</f>
        <v>7.3066086649545758E-4</v>
      </c>
      <c r="G30" s="71">
        <f>G$27*'Value of Statistical Life'!G19</f>
        <v>1.0696913446296594E-3</v>
      </c>
      <c r="H30" s="71">
        <f>H$27*'Value of Statistical Life'!H19</f>
        <v>2.5696814887817075E-4</v>
      </c>
      <c r="I30" s="71">
        <f>I$27*'Value of Statistical Life'!I19</f>
        <v>9.9911537042348753E-4</v>
      </c>
      <c r="J30" s="71">
        <f t="shared" si="8"/>
        <v>3.3048915314962618E-3</v>
      </c>
      <c r="K30" s="99"/>
      <c r="L30" s="103"/>
      <c r="M30" s="13">
        <f t="shared" si="1"/>
        <v>2044</v>
      </c>
      <c r="N30" s="53">
        <f t="shared" si="6"/>
        <v>1.0557638035139982E-2</v>
      </c>
      <c r="O30" s="55">
        <f t="shared" si="7"/>
        <v>0.86703187682141536</v>
      </c>
      <c r="P30" s="58">
        <f t="shared" si="4"/>
        <v>1</v>
      </c>
      <c r="Q30" s="118">
        <f>IF(M30=Year_Open_to_Traffic?,Calculations!$J$4,Calculations!Q29+Calculations!Q29*Calculations!N30*P30)</f>
        <v>9041.6254173774396</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1.7155903960398771E-4</v>
      </c>
      <c r="F31" s="71">
        <f>F$27*'Value of Statistical Life'!F20</f>
        <v>2.1394189988869567E-4</v>
      </c>
      <c r="G31" s="71">
        <f>G$27*'Value of Statistical Life'!G20</f>
        <v>1.7925824285688709E-4</v>
      </c>
      <c r="H31" s="71">
        <f>H$27*'Value of Statistical Life'!H20</f>
        <v>1.0382551469825082E-5</v>
      </c>
      <c r="I31" s="71">
        <f>I$27*'Value of Statistical Life'!I20</f>
        <v>5.4246378937442962E-4</v>
      </c>
      <c r="J31" s="71">
        <f t="shared" si="8"/>
        <v>1.1176055231938253E-3</v>
      </c>
      <c r="K31" s="99"/>
      <c r="L31" s="103"/>
      <c r="M31" s="13">
        <f t="shared" si="1"/>
        <v>2045</v>
      </c>
      <c r="N31" s="53">
        <f t="shared" si="6"/>
        <v>1.0557638035139982E-2</v>
      </c>
      <c r="O31" s="55">
        <f t="shared" si="7"/>
        <v>0.87618568554182397</v>
      </c>
      <c r="P31" s="58">
        <f t="shared" si="4"/>
        <v>1</v>
      </c>
      <c r="Q31" s="118">
        <f>IF(M31=Year_Open_to_Traffic?,Calculations!$J$4,Calculations!Q30+Calculations!Q30*Calculations!N31*P31)</f>
        <v>9137.0836257834326</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4.7366788935477941E-5</v>
      </c>
      <c r="F32" s="71">
        <f>F$27*'Value of Statistical Life'!F21</f>
        <v>4.156815353525268E-5</v>
      </c>
      <c r="G32" s="71">
        <f>G$27*'Value of Statistical Life'!G21</f>
        <v>2.3767199333032646E-5</v>
      </c>
      <c r="H32" s="71">
        <f>H$27*'Value of Statistical Life'!H21</f>
        <v>0</v>
      </c>
      <c r="I32" s="71">
        <f>I$27*'Value of Statistical Life'!I21</f>
        <v>6.9483113565294388E-5</v>
      </c>
      <c r="J32" s="71">
        <f t="shared" si="8"/>
        <v>1.8218525536905765E-4</v>
      </c>
      <c r="K32" s="99"/>
      <c r="L32" s="103"/>
      <c r="M32" s="13">
        <f t="shared" si="1"/>
        <v>2046</v>
      </c>
      <c r="N32" s="53">
        <f t="shared" si="6"/>
        <v>1.0557638035139982E-2</v>
      </c>
      <c r="O32" s="55">
        <f t="shared" si="7"/>
        <v>0.88543613686134548</v>
      </c>
      <c r="P32" s="58">
        <f t="shared" si="4"/>
        <v>1</v>
      </c>
      <c r="Q32" s="118">
        <f>IF(M32=Year_Open_to_Traffic?,Calculations!$J$4,Calculations!Q31+Calculations!Q31*Calculations!N32*P32)</f>
        <v>9233.549647401258</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2.1187903831399188E-5</v>
      </c>
      <c r="F33" s="71">
        <f>F$27*'Value of Statistical Life'!F22</f>
        <v>6.7715863017105182E-6</v>
      </c>
      <c r="G33" s="71">
        <f>G$27*'Value of Statistical Life'!G22</f>
        <v>2.1758703614748197E-6</v>
      </c>
      <c r="H33" s="71">
        <f>H$27*'Value of Statistical Life'!H22</f>
        <v>3.8934568011844054E-6</v>
      </c>
      <c r="I33" s="71">
        <f>I$27*'Value of Statistical Life'!I22</f>
        <v>3.1419430607321127E-5</v>
      </c>
      <c r="J33" s="71">
        <f t="shared" si="8"/>
        <v>6.5448247903090052E-5</v>
      </c>
      <c r="K33" s="99"/>
      <c r="L33" s="103"/>
      <c r="M33" s="13">
        <f t="shared" si="1"/>
        <v>2047</v>
      </c>
      <c r="N33" s="53">
        <f t="shared" si="6"/>
        <v>1.0557638035139982E-2</v>
      </c>
      <c r="O33" s="55">
        <f t="shared" si="7"/>
        <v>0.89478425109756021</v>
      </c>
      <c r="P33" s="58">
        <f t="shared" si="4"/>
        <v>1</v>
      </c>
      <c r="Q33" s="118">
        <f>IF(M33=Year_Open_to_Traffic?,Calculations!$J$4,Calculations!Q32+Calculations!Q32*Calculations!N33*P33)</f>
        <v>9331.0341223580144</v>
      </c>
      <c r="R33" s="66">
        <f t="shared" si="0"/>
        <v>0</v>
      </c>
      <c r="S33" s="118">
        <f t="shared" si="5"/>
        <v>0</v>
      </c>
      <c r="T33" s="40">
        <f>S33/(1+'Assumed Values'!$C$6)^(Calculations!M33-'Assumed Values'!$C$5)</f>
        <v>0</v>
      </c>
    </row>
    <row r="34" spans="1:20" x14ac:dyDescent="0.3">
      <c r="A34" s="49" t="s">
        <v>71</v>
      </c>
      <c r="B34" s="50" t="s">
        <v>72</v>
      </c>
      <c r="D34" s="71">
        <f>D$27*'Value of Statistical Life'!D23</f>
        <v>2.3508739698706416E-4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2.3508739698706416E-4</v>
      </c>
      <c r="K34" s="99"/>
      <c r="L34" s="103"/>
      <c r="M34" s="13">
        <f t="shared" si="1"/>
        <v>2048</v>
      </c>
      <c r="N34" s="53">
        <f t="shared" si="6"/>
        <v>1.0557638035139982E-2</v>
      </c>
      <c r="O34" s="55">
        <f t="shared" si="7"/>
        <v>0.9042310593401921</v>
      </c>
      <c r="P34" s="58">
        <f t="shared" si="4"/>
        <v>1</v>
      </c>
      <c r="Q34" s="118">
        <f>IF(M34=Year_Open_to_Traffic?,Calculations!$J$4,Calculations!Q33+Calculations!Q33*Calculations!N34*P34)</f>
        <v>9429.5478031154107</v>
      </c>
      <c r="R34" s="66">
        <f t="shared" si="0"/>
        <v>0</v>
      </c>
      <c r="S34" s="118">
        <f t="shared" si="5"/>
        <v>0</v>
      </c>
      <c r="T34" s="40">
        <f>S34/(1+'Assumed Values'!$C$6)^(Calculations!M34-'Assumed Values'!$C$5)</f>
        <v>0</v>
      </c>
    </row>
    <row r="35" spans="1:20" x14ac:dyDescent="0.3">
      <c r="J35" s="86"/>
      <c r="K35" s="98"/>
      <c r="M35" s="13">
        <f t="shared" si="1"/>
        <v>2049</v>
      </c>
      <c r="N35" s="53">
        <f t="shared" si="6"/>
        <v>1.0557638035139982E-2</v>
      </c>
      <c r="O35" s="55">
        <f t="shared" si="7"/>
        <v>0.91377760356483706</v>
      </c>
      <c r="P35" s="58">
        <f t="shared" si="4"/>
        <v>1</v>
      </c>
      <c r="Q35" s="118">
        <f>IF(M35=Year_Open_to_Traffic?,Calculations!$J$4,Calculations!Q34+Calculations!Q34*Calculations!N35*P35)</f>
        <v>9529.1015556557522</v>
      </c>
      <c r="R35" s="66">
        <f t="shared" si="0"/>
        <v>0</v>
      </c>
      <c r="S35" s="118">
        <f t="shared" si="5"/>
        <v>0</v>
      </c>
      <c r="T35" s="40">
        <f>S35/(1+'Assumed Values'!$C$6)^(Calculations!M35-'Assumed Values'!$C$5)</f>
        <v>0</v>
      </c>
    </row>
    <row r="36" spans="1:20" x14ac:dyDescent="0.3">
      <c r="M36" s="13">
        <f t="shared" si="1"/>
        <v>2050</v>
      </c>
      <c r="N36" s="53">
        <f t="shared" si="6"/>
        <v>1.0557638035139982E-2</v>
      </c>
      <c r="O36" s="55">
        <f t="shared" si="7"/>
        <v>0.92342493674789228</v>
      </c>
      <c r="P36" s="58">
        <f t="shared" si="4"/>
        <v>1</v>
      </c>
      <c r="Q36" s="118">
        <f>IF(M36=Year_Open_to_Traffic?,Calculations!$J$4,Calculations!Q35+Calculations!Q35*Calculations!N36*P36)</f>
        <v>9629.706360680455</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67.134195767351699</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2018-10-25T18:08:18Z</dcterms:modified>
</cp:coreProperties>
</file>